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ВЛ\НВЛ-2023-53-Т\21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/>
</workbook>
</file>

<file path=xl/calcChain.xml><?xml version="1.0" encoding="utf-8"?>
<calcChain xmlns="http://schemas.openxmlformats.org/spreadsheetml/2006/main">
  <c r="K25" i="1" l="1"/>
  <c r="J25" i="1"/>
  <c r="J13" i="1"/>
  <c r="J14" i="1"/>
  <c r="J15" i="1"/>
  <c r="J16" i="1"/>
  <c r="J17" i="1"/>
  <c r="J18" i="1"/>
  <c r="J19" i="1"/>
  <c r="J20" i="1"/>
  <c r="J21" i="1"/>
  <c r="J22" i="1"/>
  <c r="J23" i="1"/>
  <c r="J24" i="1"/>
  <c r="J12" i="1"/>
  <c r="G25" i="1" l="1"/>
</calcChain>
</file>

<file path=xl/sharedStrings.xml><?xml version="1.0" encoding="utf-8"?>
<sst xmlns="http://schemas.openxmlformats.org/spreadsheetml/2006/main" count="91" uniqueCount="58">
  <si>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</si>
  <si>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</si>
  <si>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</si>
  <si>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</si>
  <si>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</si>
  <si>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</si>
  <si>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</si>
  <si>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</si>
  <si>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</si>
  <si>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</si>
  <si>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</si>
  <si>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</si>
  <si>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</si>
  <si>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</si>
  <si>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</si>
  <si>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</si>
  <si>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</si>
  <si>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</si>
  <si>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</si>
  <si>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</si>
  <si>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</si>
  <si>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</si>
  <si>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</si>
  <si>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</si>
  <si>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"Тагульское"</t>
  </si>
  <si>
    <t>ЛОТ НЕДЕЛИМЫЙ</t>
  </si>
  <si>
    <t>Наименование лота:  "Оборудование электротехническое: лотки, ключи, наконечники, коробки, муфты - 3 848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</si>
  <si>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НВЛ-2023/53-Т</t>
    </r>
  </si>
  <si>
    <t>2137830</t>
  </si>
  <si>
    <t>1751461</t>
  </si>
  <si>
    <t>1857619</t>
  </si>
  <si>
    <t>1723148</t>
  </si>
  <si>
    <t>2250640</t>
  </si>
  <si>
    <t>2391899</t>
  </si>
  <si>
    <t>2491016</t>
  </si>
  <si>
    <t>2528613</t>
  </si>
  <si>
    <t>1876212</t>
  </si>
  <si>
    <t>1205246</t>
  </si>
  <si>
    <t>DBB2300001</t>
  </si>
  <si>
    <t>DBB1700010</t>
  </si>
  <si>
    <t>DBB1800008</t>
  </si>
  <si>
    <t>DBB2000001</t>
  </si>
  <si>
    <t>DBB1800002</t>
  </si>
  <si>
    <t>DBB1800003</t>
  </si>
  <si>
    <t>DBB2200001</t>
  </si>
  <si>
    <t>DBB1900002</t>
  </si>
  <si>
    <t>DBB1900003</t>
  </si>
  <si>
    <t>DBB1700001</t>
  </si>
  <si>
    <t>Лоток замковый перфорированый ЛМЗП 200х65х2000-0,7 УТ1,5</t>
  </si>
  <si>
    <t>Модуль коммутации с одним трехполюсным автоматическим выключателем МКВ3-16 УХЛ1</t>
  </si>
  <si>
    <t>Модуль коммутации с одним трехполюсным автоматическим выключателем МКВ3-16 УХЛ2</t>
  </si>
  <si>
    <t>Блок компрессионный Roxtec P/n EXARW0001201018</t>
  </si>
  <si>
    <t>Пластина соединительная 65-0,7ц УТ 1,5</t>
  </si>
  <si>
    <t>Коробка клеммная взрывозащищенная КСРВ-П141210(6ST 2 ,5)-2КНВ1МНК(А)-1КНВ1МНК(В)-1ET6/M2(Г) (A1A0A9C5A2T7C0) 1ExeIIT6Gb, IP66</t>
  </si>
  <si>
    <t>Коробка зажимов КЗПН-ВЭЛ1.1-25/12-(Н-1БМ-М25)х1(A)-(Н-1БМ-М25)х3(C)-2ExellT5-В1,5</t>
  </si>
  <si>
    <t>Коробка зажимов КЗПН-ВЭЛ1.1-25/12-шинаPE(8)/1(B)-(Н-1БМ-М25)х1(A)-(Н- 1БМ-М25)х5(C)-2ExeIIT5-В1,5</t>
  </si>
  <si>
    <t>Пост управления взрывозащищенный кнопочный ПВК-13(2NO)-(Л-2БМ-М20)х1-ХЛ1</t>
  </si>
  <si>
    <t>Лоток несущий НЛ40-П1,87УТ1,5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</si>
</sst>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A31" sqref="A31:I31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1.42578125" style="5" customWidth="1"/>
    <col min="4" max="4" width="14.5703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24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26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27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25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8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1</v>
      </c>
      <c r="C10" s="9" t="s">
        <v>2</v>
      </c>
      <c r="D10" s="34" t="s">
        <v>20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10</v>
      </c>
      <c r="C12" s="25" t="s">
        <v>28</v>
      </c>
      <c r="D12" s="25" t="s">
        <v>38</v>
      </c>
      <c r="E12" s="26" t="s">
        <v>48</v>
      </c>
      <c r="F12" s="25" t="s">
        <v>21</v>
      </c>
      <c r="G12" s="33">
        <v>594</v>
      </c>
      <c r="H12" s="32">
        <v>217</v>
      </c>
      <c r="I12" s="27">
        <v>43862</v>
      </c>
      <c r="J12" s="65">
        <f>G12*H12</f>
        <v>128898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10</v>
      </c>
      <c r="C13" s="25" t="s">
        <v>29</v>
      </c>
      <c r="D13" s="25" t="s">
        <v>39</v>
      </c>
      <c r="E13" s="26" t="s">
        <v>49</v>
      </c>
      <c r="F13" s="25" t="s">
        <v>21</v>
      </c>
      <c r="G13" s="33">
        <v>1</v>
      </c>
      <c r="H13" s="32">
        <v>7359</v>
      </c>
      <c r="I13" s="27">
        <v>44013</v>
      </c>
      <c r="J13" s="65">
        <f t="shared" ref="J13:J24" si="0">G13*H13</f>
        <v>7359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10</v>
      </c>
      <c r="C14" s="25" t="s">
        <v>30</v>
      </c>
      <c r="D14" s="25" t="s">
        <v>40</v>
      </c>
      <c r="E14" s="26" t="s">
        <v>50</v>
      </c>
      <c r="F14" s="25" t="s">
        <v>21</v>
      </c>
      <c r="G14" s="33">
        <v>1</v>
      </c>
      <c r="H14" s="32">
        <v>8211</v>
      </c>
      <c r="I14" s="27">
        <v>44013</v>
      </c>
      <c r="J14" s="65">
        <f t="shared" si="0"/>
        <v>8211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10</v>
      </c>
      <c r="C15" s="25" t="s">
        <v>31</v>
      </c>
      <c r="D15" s="25" t="s">
        <v>41</v>
      </c>
      <c r="E15" s="26" t="s">
        <v>51</v>
      </c>
      <c r="F15" s="25" t="s">
        <v>21</v>
      </c>
      <c r="G15" s="33">
        <v>5</v>
      </c>
      <c r="H15" s="32">
        <v>4177</v>
      </c>
      <c r="I15" s="27">
        <v>44013</v>
      </c>
      <c r="J15" s="65">
        <f t="shared" si="0"/>
        <v>20885</v>
      </c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10</v>
      </c>
      <c r="C16" s="25" t="s">
        <v>32</v>
      </c>
      <c r="D16" s="25" t="s">
        <v>42</v>
      </c>
      <c r="E16" s="26" t="s">
        <v>52</v>
      </c>
      <c r="F16" s="25" t="s">
        <v>21</v>
      </c>
      <c r="G16" s="33">
        <v>3208</v>
      </c>
      <c r="H16" s="32">
        <v>5</v>
      </c>
      <c r="I16" s="27">
        <v>44470</v>
      </c>
      <c r="J16" s="65">
        <f t="shared" si="0"/>
        <v>16040</v>
      </c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10</v>
      </c>
      <c r="C17" s="25" t="s">
        <v>33</v>
      </c>
      <c r="D17" s="25" t="s">
        <v>42</v>
      </c>
      <c r="E17" s="26" t="s">
        <v>53</v>
      </c>
      <c r="F17" s="25" t="s">
        <v>21</v>
      </c>
      <c r="G17" s="33">
        <v>7</v>
      </c>
      <c r="H17" s="32">
        <v>956</v>
      </c>
      <c r="I17" s="27">
        <v>44593</v>
      </c>
      <c r="J17" s="65">
        <f t="shared" si="0"/>
        <v>6692</v>
      </c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10</v>
      </c>
      <c r="C18" s="25" t="s">
        <v>33</v>
      </c>
      <c r="D18" s="25" t="s">
        <v>43</v>
      </c>
      <c r="E18" s="26" t="s">
        <v>53</v>
      </c>
      <c r="F18" s="25" t="s">
        <v>21</v>
      </c>
      <c r="G18" s="33">
        <v>1</v>
      </c>
      <c r="H18" s="32">
        <v>956</v>
      </c>
      <c r="I18" s="27">
        <v>44593</v>
      </c>
      <c r="J18" s="65">
        <f t="shared" si="0"/>
        <v>956</v>
      </c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10</v>
      </c>
      <c r="C19" s="25" t="s">
        <v>34</v>
      </c>
      <c r="D19" s="25" t="s">
        <v>44</v>
      </c>
      <c r="E19" s="26" t="s">
        <v>54</v>
      </c>
      <c r="F19" s="25" t="s">
        <v>21</v>
      </c>
      <c r="G19" s="33">
        <v>2</v>
      </c>
      <c r="H19" s="32">
        <v>3033</v>
      </c>
      <c r="I19" s="27">
        <v>44652</v>
      </c>
      <c r="J19" s="65">
        <f t="shared" si="0"/>
        <v>6066</v>
      </c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10</v>
      </c>
      <c r="C20" s="25" t="s">
        <v>35</v>
      </c>
      <c r="D20" s="25" t="s">
        <v>44</v>
      </c>
      <c r="E20" s="26" t="s">
        <v>55</v>
      </c>
      <c r="F20" s="25" t="s">
        <v>21</v>
      </c>
      <c r="G20" s="33">
        <v>2</v>
      </c>
      <c r="H20" s="32">
        <v>3728</v>
      </c>
      <c r="I20" s="27">
        <v>44652</v>
      </c>
      <c r="J20" s="65">
        <f t="shared" si="0"/>
        <v>7456</v>
      </c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10</v>
      </c>
      <c r="C21" s="25" t="s">
        <v>34</v>
      </c>
      <c r="D21" s="25" t="s">
        <v>45</v>
      </c>
      <c r="E21" s="26" t="s">
        <v>54</v>
      </c>
      <c r="F21" s="25" t="s">
        <v>21</v>
      </c>
      <c r="G21" s="33">
        <v>1</v>
      </c>
      <c r="H21" s="32">
        <v>2916</v>
      </c>
      <c r="I21" s="27">
        <v>44652</v>
      </c>
      <c r="J21" s="65">
        <f t="shared" si="0"/>
        <v>2916</v>
      </c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10</v>
      </c>
      <c r="C22" s="25" t="s">
        <v>34</v>
      </c>
      <c r="D22" s="25" t="s">
        <v>46</v>
      </c>
      <c r="E22" s="26" t="s">
        <v>54</v>
      </c>
      <c r="F22" s="25" t="s">
        <v>21</v>
      </c>
      <c r="G22" s="33">
        <v>2</v>
      </c>
      <c r="H22" s="32">
        <v>2916</v>
      </c>
      <c r="I22" s="27">
        <v>44652</v>
      </c>
      <c r="J22" s="65">
        <f t="shared" si="0"/>
        <v>5832</v>
      </c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10</v>
      </c>
      <c r="C23" s="25" t="s">
        <v>36</v>
      </c>
      <c r="D23" s="25" t="s">
        <v>41</v>
      </c>
      <c r="E23" s="26" t="s">
        <v>56</v>
      </c>
      <c r="F23" s="25" t="s">
        <v>21</v>
      </c>
      <c r="G23" s="33">
        <v>5</v>
      </c>
      <c r="H23" s="32">
        <v>2168</v>
      </c>
      <c r="I23" s="27">
        <v>44652</v>
      </c>
      <c r="J23" s="65">
        <f t="shared" si="0"/>
        <v>10840</v>
      </c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10</v>
      </c>
      <c r="C24" s="25" t="s">
        <v>37</v>
      </c>
      <c r="D24" s="25" t="s">
        <v>47</v>
      </c>
      <c r="E24" s="26" t="s">
        <v>57</v>
      </c>
      <c r="F24" s="25" t="s">
        <v>21</v>
      </c>
      <c r="G24" s="33">
        <v>19</v>
      </c>
      <c r="H24" s="32">
        <v>437</v>
      </c>
      <c r="I24" s="27">
        <v>45078</v>
      </c>
      <c r="J24" s="65">
        <f t="shared" si="0"/>
        <v>8303</v>
      </c>
      <c r="K24" s="21"/>
      <c r="L24" s="21"/>
      <c r="M24" s="21"/>
      <c r="N24" s="21"/>
      <c r="O24" s="21"/>
      <c r="P24" s="21"/>
      <c r="Q24" s="21"/>
    </row>
    <row r="25" spans="1:17" s="4" customFormat="1" ht="15.75" x14ac:dyDescent="0.25">
      <c r="A25" s="53" t="s">
        <v>7</v>
      </c>
      <c r="B25" s="54"/>
      <c r="C25" s="54"/>
      <c r="D25" s="54"/>
      <c r="E25" s="55"/>
      <c r="F25" s="28"/>
      <c r="G25" s="29">
        <f>SUM(G12:G24)</f>
        <v>3848</v>
      </c>
      <c r="H25" s="30"/>
      <c r="I25" s="31"/>
      <c r="J25" s="22">
        <f>SUM(J12:J24)</f>
        <v>230454</v>
      </c>
      <c r="K25" s="21">
        <f>J25*1.2</f>
        <v>276544.8</v>
      </c>
      <c r="L25" s="12"/>
      <c r="M25" s="12"/>
      <c r="N25" s="12"/>
      <c r="O25" s="12"/>
      <c r="P25" s="12"/>
      <c r="Q25" s="12"/>
    </row>
    <row r="26" spans="1:17" s="4" customFormat="1" x14ac:dyDescent="0.25">
      <c r="A26" s="42"/>
      <c r="B26" s="43"/>
      <c r="C26" s="43"/>
      <c r="D26" s="43"/>
      <c r="E26" s="43"/>
      <c r="F26" s="43"/>
      <c r="G26" s="43"/>
      <c r="H26" s="43"/>
      <c r="I26" s="44"/>
      <c r="J26" s="12"/>
      <c r="K26" s="23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38" t="s">
        <v>8</v>
      </c>
      <c r="B27" s="39"/>
      <c r="C27" s="39"/>
      <c r="D27" s="39"/>
      <c r="E27" s="40"/>
      <c r="F27" s="56" t="s">
        <v>15</v>
      </c>
      <c r="G27" s="56"/>
      <c r="H27" s="56"/>
      <c r="I27" s="56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38" t="s">
        <v>9</v>
      </c>
      <c r="B28" s="39"/>
      <c r="C28" s="39"/>
      <c r="D28" s="39"/>
      <c r="E28" s="40"/>
      <c r="F28" s="41" t="s">
        <v>14</v>
      </c>
      <c r="G28" s="41"/>
      <c r="H28" s="41"/>
      <c r="I28" s="41"/>
      <c r="Q28" s="12"/>
    </row>
    <row r="29" spans="1:17" s="4" customFormat="1" ht="33.75" customHeight="1" x14ac:dyDescent="0.25">
      <c r="A29" s="38" t="s">
        <v>16</v>
      </c>
      <c r="B29" s="39"/>
      <c r="C29" s="39"/>
      <c r="D29" s="39"/>
      <c r="E29" s="40"/>
      <c r="F29" s="41" t="s">
        <v>13</v>
      </c>
      <c r="G29" s="41"/>
      <c r="H29" s="41"/>
      <c r="I29" s="41"/>
      <c r="Q29" s="12"/>
    </row>
    <row r="30" spans="1:17" ht="121.5" customHeight="1" x14ac:dyDescent="0.25">
      <c r="A30" s="45" t="s">
        <v>18</v>
      </c>
      <c r="B30" s="46"/>
      <c r="C30" s="46"/>
      <c r="D30" s="46"/>
      <c r="E30" s="47"/>
      <c r="F30" s="48" t="s">
        <v>19</v>
      </c>
      <c r="G30" s="48"/>
      <c r="H30" s="48"/>
      <c r="I30" s="48"/>
    </row>
    <row r="31" spans="1:17" ht="20.25" x14ac:dyDescent="0.3">
      <c r="A31" s="49"/>
      <c r="B31" s="49"/>
      <c r="C31" s="49"/>
      <c r="D31" s="49"/>
      <c r="E31" s="49"/>
      <c r="F31" s="50"/>
      <c r="G31" s="50"/>
      <c r="H31" s="50"/>
      <c r="I31" s="50"/>
      <c r="J31" s="35"/>
      <c r="K31" s="35"/>
    </row>
    <row r="32" spans="1:17" ht="44.25" customHeight="1" x14ac:dyDescent="0.25">
      <c r="A32" s="37"/>
      <c r="B32" s="37"/>
      <c r="C32" s="37"/>
      <c r="D32" s="37"/>
      <c r="E32" s="37"/>
      <c r="F32" s="36"/>
      <c r="G32" s="51"/>
      <c r="H32" s="51"/>
      <c r="I32" s="51"/>
      <c r="J32" s="51"/>
      <c r="K32" s="51"/>
      <c r="L32" s="5"/>
      <c r="M32" s="5"/>
      <c r="N32" s="5"/>
      <c r="O32" s="5"/>
      <c r="P32" s="5"/>
      <c r="Q32" s="5"/>
    </row>
    <row r="35" spans="1:1" ht="15.75" x14ac:dyDescent="0.25">
      <c r="A35" s="24"/>
    </row>
    <row r="36" spans="1:1" ht="15.75" x14ac:dyDescent="0.25">
      <c r="A36" s="24"/>
    </row>
  </sheetData>
  <mergeCells count="22"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  <mergeCell ref="A32:E32"/>
    <mergeCell ref="A29:E29"/>
    <mergeCell ref="F29:I29"/>
    <mergeCell ref="A26:I26"/>
    <mergeCell ref="A28:E28"/>
    <mergeCell ref="F28:I28"/>
    <mergeCell ref="A30:E30"/>
    <mergeCell ref="F30:I30"/>
    <mergeCell ref="A31:E31"/>
    <mergeCell ref="F31:I31"/>
    <mergeCell ref="G32:K32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2024-01-08T08:27:21Z</cp:lastPrinted>
  <dcterms:created xsi:type="dcterms:W3CDTF">2016-09-16T10:27:35Z</dcterms:created>
  <dcterms:modified xsi:type="dcterms:W3CDTF">2024-08-21T05:09:01Z</dcterms:modified>
</cp:coreProperties>
</file>